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8906AAD9-902F-4665-AA58-900C298DD5C6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73" i="14" l="1"/>
  <c r="Y773" i="14"/>
  <c r="X773" i="14"/>
  <c r="W773" i="14"/>
  <c r="V773" i="14"/>
  <c r="U773" i="14"/>
  <c r="T773" i="14"/>
  <c r="S773" i="14"/>
  <c r="R773" i="14"/>
  <c r="Q773" i="14"/>
  <c r="P773" i="14"/>
  <c r="O773" i="14"/>
  <c r="N773" i="14"/>
  <c r="M773" i="14"/>
  <c r="L773" i="14"/>
  <c r="K773" i="14"/>
  <c r="J773" i="14"/>
  <c r="Z772" i="14"/>
  <c r="Y772" i="14"/>
  <c r="X772" i="14"/>
  <c r="W772" i="14"/>
  <c r="V772" i="14"/>
  <c r="U772" i="14"/>
  <c r="T772" i="14"/>
  <c r="S772" i="14"/>
  <c r="R772" i="14"/>
  <c r="Q772" i="14"/>
  <c r="P772" i="14"/>
  <c r="O772" i="14"/>
  <c r="N772" i="14"/>
  <c r="M772" i="14"/>
  <c r="L772" i="14"/>
  <c r="K772" i="14"/>
  <c r="J772" i="14"/>
  <c r="Z771" i="14"/>
  <c r="Y771" i="14"/>
  <c r="X771" i="14"/>
  <c r="W771" i="14"/>
  <c r="V771" i="14"/>
  <c r="U771" i="14"/>
  <c r="T771" i="14"/>
  <c r="S771" i="14"/>
  <c r="R771" i="14"/>
  <c r="Q771" i="14"/>
  <c r="P771" i="14"/>
  <c r="O771" i="14"/>
  <c r="N771" i="14"/>
  <c r="M771" i="14"/>
  <c r="L771" i="14"/>
  <c r="K771" i="14"/>
  <c r="J771" i="14"/>
  <c r="Z770" i="14"/>
  <c r="Y770" i="14"/>
  <c r="X770" i="14"/>
  <c r="W770" i="14"/>
  <c r="V770" i="14"/>
  <c r="U770" i="14"/>
  <c r="T770" i="14"/>
  <c r="S770" i="14"/>
  <c r="R770" i="14"/>
  <c r="Q770" i="14"/>
  <c r="P770" i="14"/>
  <c r="O770" i="14"/>
  <c r="N770" i="14"/>
  <c r="M770" i="14"/>
  <c r="L770" i="14"/>
  <c r="K770" i="14"/>
  <c r="J770" i="14"/>
  <c r="Z769" i="14"/>
  <c r="Y769" i="14"/>
  <c r="X769" i="14"/>
  <c r="W769" i="14"/>
  <c r="V769" i="14"/>
  <c r="U769" i="14"/>
  <c r="T769" i="14"/>
  <c r="S769" i="14"/>
  <c r="R769" i="14"/>
  <c r="Q769" i="14"/>
  <c r="P769" i="14"/>
  <c r="O769" i="14"/>
  <c r="N769" i="14"/>
  <c r="M769" i="14"/>
  <c r="L769" i="14"/>
  <c r="K769" i="14"/>
  <c r="J769" i="14"/>
  <c r="Z768" i="14"/>
  <c r="Y768" i="14"/>
  <c r="X768" i="14"/>
  <c r="W768" i="14"/>
  <c r="V768" i="14"/>
  <c r="U768" i="14"/>
  <c r="T768" i="14"/>
  <c r="S768" i="14"/>
  <c r="R768" i="14"/>
  <c r="Q768" i="14"/>
  <c r="P768" i="14"/>
  <c r="O768" i="14"/>
  <c r="N768" i="14"/>
  <c r="M768" i="14"/>
  <c r="L768" i="14"/>
  <c r="K768" i="14"/>
  <c r="J768" i="14"/>
  <c r="Z767" i="14"/>
  <c r="Y767" i="14"/>
  <c r="X767" i="14"/>
  <c r="W767" i="14"/>
  <c r="V767" i="14"/>
  <c r="U767" i="14"/>
  <c r="T767" i="14"/>
  <c r="S767" i="14"/>
  <c r="R767" i="14"/>
  <c r="Q767" i="14"/>
  <c r="P767" i="14"/>
  <c r="O767" i="14"/>
  <c r="N767" i="14"/>
  <c r="M767" i="14"/>
  <c r="L767" i="14"/>
  <c r="K767" i="14"/>
  <c r="J767" i="14"/>
  <c r="Z766" i="14"/>
  <c r="Y766" i="14"/>
  <c r="X766" i="14"/>
  <c r="W766" i="14"/>
  <c r="V766" i="14"/>
  <c r="U766" i="14"/>
  <c r="T766" i="14"/>
  <c r="S766" i="14"/>
  <c r="R766" i="14"/>
  <c r="Q766" i="14"/>
  <c r="P766" i="14"/>
  <c r="O766" i="14"/>
  <c r="N766" i="14"/>
  <c r="M766" i="14"/>
  <c r="L766" i="14"/>
  <c r="K766" i="14"/>
  <c r="J766" i="14"/>
  <c r="Z765" i="14"/>
  <c r="Y765" i="14"/>
  <c r="X765" i="14"/>
  <c r="W765" i="14"/>
  <c r="V765" i="14"/>
  <c r="U765" i="14"/>
  <c r="T765" i="14"/>
  <c r="S765" i="14"/>
  <c r="R765" i="14"/>
  <c r="Q765" i="14"/>
  <c r="P765" i="14"/>
  <c r="O765" i="14"/>
  <c r="N765" i="14"/>
  <c r="M765" i="14"/>
  <c r="L765" i="14"/>
  <c r="K765" i="14"/>
  <c r="J765" i="14"/>
  <c r="Z764" i="14"/>
  <c r="Y764" i="14"/>
  <c r="X764" i="14"/>
  <c r="W764" i="14"/>
  <c r="V764" i="14"/>
  <c r="U764" i="14"/>
  <c r="T764" i="14"/>
  <c r="S764" i="14"/>
  <c r="R764" i="14"/>
  <c r="Q764" i="14"/>
  <c r="P764" i="14"/>
  <c r="O764" i="14"/>
  <c r="N764" i="14"/>
  <c r="M764" i="14"/>
  <c r="L764" i="14"/>
  <c r="K764" i="14"/>
  <c r="J764" i="14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305EDD6-A754-448E-A949-C7785D8F5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<sst xmlns="http://schemas.openxmlformats.org/spreadsheetml/2006/main" count="70577" uniqueCount="893">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</sst>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</cellXfs>
  <cellStyles count="2">
    <cellStyle name="Normal" xfId="0" builtinId="0"/>
    <cellStyle name="Normal 2" xfId="1" xr:uid="{C82D3785-8800-4213-AF39-832E26D8AE8A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73"/>
  <sheetViews>
    <sheetView showGridLines="0" workbookViewId="0">
      <pane xSplit="9" ySplit="4" topLeftCell="P747" activePane="bottomRight" state="frozen"/>
      <selection pane="topRight" activeCell="K1" sqref="K1"/>
      <selection pane="bottomLeft" activeCell="A2" sqref="A2"/>
      <selection pane="bottomRight" activeCell="J5" sqref="J5:Z77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3">
      <c r="E2" s="23"/>
      <c r="F2" s="23"/>
      <c r="G2" s="23"/>
      <c r="H2" s="23"/>
      <c r="I2" s="23"/>
      <c r="J2" s="17">
        <f t="shared" ref="J2:Z2" si="0">SUBTOTAL(9,J3:J759)</f>
        <v>1</v>
      </c>
      <c r="K2" s="18">
        <f t="shared" si="0"/>
        <v>0</v>
      </c>
      <c r="L2" s="18">
        <f t="shared" si="0"/>
        <v>2</v>
      </c>
      <c r="M2" s="18">
        <f t="shared" si="0"/>
        <v>1</v>
      </c>
      <c r="N2" s="18">
        <f t="shared" si="0"/>
        <v>154</v>
      </c>
      <c r="O2" s="17">
        <f t="shared" si="0"/>
        <v>0</v>
      </c>
      <c r="P2" s="18">
        <f t="shared" si="0"/>
        <v>0</v>
      </c>
      <c r="Q2" s="18">
        <f t="shared" si="0"/>
        <v>2</v>
      </c>
      <c r="R2" s="18">
        <f t="shared" si="0"/>
        <v>9</v>
      </c>
      <c r="S2" s="18">
        <f t="shared" si="0"/>
        <v>5</v>
      </c>
      <c r="T2" s="18">
        <f t="shared" si="0"/>
        <v>1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1</v>
      </c>
    </row>
    <row r="3" spans="1:27" ht="67.8" customHeight="1" thickBot="1" x14ac:dyDescent="0.25">
      <c r="E3" s="21" t="s">
        <v>869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3:I3"/>
    <mergeCell ref="E1:I2"/>
  </mergeCells>
  <conditionalFormatting sqref="H764:H773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73"/>
  <sheetViews>
    <sheetView showGridLines="0" workbookViewId="0">
      <pane xSplit="9" ySplit="4" topLeftCell="P747" activePane="bottomRight" state="frozen"/>
      <selection pane="topRight" activeCell="K1" sqref="K1"/>
      <selection pane="bottomLeft" activeCell="A2" sqref="A2"/>
      <selection pane="bottomRight" activeCell="J5" sqref="J5:Z77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8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872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1</v>
      </c>
      <c r="N6" s="3">
        <v>27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7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193</v>
      </c>
      <c r="O2" s="8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1" t="s">
        <v>873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73"/>
  <sheetViews>
    <sheetView showGridLines="0" workbookViewId="0">
      <pane xSplit="9" ySplit="4" topLeftCell="P747" activePane="bottomRight" state="frozen"/>
      <selection pane="topRight" activeCell="K1" sqref="K1"/>
      <selection pane="bottomLeft" activeCell="A2" sqref="A2"/>
      <selection pane="bottomRight" activeCell="J5" sqref="J5:AA77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155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10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1" t="s">
        <v>874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7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186</v>
      </c>
      <c r="O2" s="8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1" t="s">
        <v>875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53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73"/>
  <sheetViews>
    <sheetView showGridLines="0" workbookViewId="0">
      <pane xSplit="9" ySplit="4" topLeftCell="P747" activePane="bottomRight" state="frozen"/>
      <selection pane="topRight" activeCell="K1" sqref="K1"/>
      <selection pane="bottomLeft" activeCell="A2" sqref="A2"/>
      <selection pane="bottomRight" activeCell="J5" sqref="J5:Z77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189</v>
      </c>
      <c r="O2" s="8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1" t="s">
        <v>876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2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9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7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3</v>
      </c>
      <c r="N2" s="7">
        <f t="shared" si="0"/>
        <v>167</v>
      </c>
      <c r="O2" s="8">
        <f t="shared" si="0"/>
        <v>0</v>
      </c>
      <c r="P2" s="7">
        <f t="shared" si="0"/>
        <v>1</v>
      </c>
      <c r="Q2" s="7">
        <f t="shared" si="0"/>
        <v>2</v>
      </c>
      <c r="R2" s="7">
        <f t="shared" si="0"/>
        <v>9</v>
      </c>
      <c r="S2" s="7">
        <f t="shared" si="0"/>
        <v>15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877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44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7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3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177</v>
      </c>
      <c r="O2" s="8">
        <f t="shared" si="0"/>
        <v>0</v>
      </c>
      <c r="P2" s="7">
        <f t="shared" si="0"/>
        <v>3</v>
      </c>
      <c r="Q2" s="7">
        <f t="shared" si="0"/>
        <v>6</v>
      </c>
      <c r="R2" s="7">
        <f t="shared" si="0"/>
        <v>9</v>
      </c>
      <c r="S2" s="7">
        <f t="shared" si="0"/>
        <v>10</v>
      </c>
      <c r="T2" s="7">
        <f t="shared" si="0"/>
        <v>6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1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878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3</v>
      </c>
      <c r="S5" s="4">
        <v>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46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1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2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2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1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73"/>
  <sheetViews>
    <sheetView showGridLines="0" workbookViewId="0">
      <pane xSplit="9" ySplit="4" topLeftCell="P5" activePane="bottomRight" state="frozen"/>
      <selection pane="topRight" activeCell="K1" sqref="K1"/>
      <selection pane="bottomLeft" activeCell="A2" sqref="A2"/>
      <selection pane="bottomRight" activeCell="AA5" sqref="AA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879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73"/>
  <sheetViews>
    <sheetView showGridLines="0" workbookViewId="0">
      <pane xSplit="9" ySplit="4" topLeftCell="W5" activePane="bottomRight" state="frozen"/>
      <selection pane="topRight" activeCell="K1" sqref="K1"/>
      <selection pane="bottomLeft" activeCell="A2" sqref="A2"/>
      <selection pane="bottomRight" activeCell="AA5" sqref="AA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880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73"/>
  <sheetViews>
    <sheetView showGridLines="0" workbookViewId="0">
      <pane xSplit="9" ySplit="4" topLeftCell="W5" activePane="bottomRight" state="frozen"/>
      <selection pane="topRight" activeCell="K1" sqref="K1"/>
      <selection pane="bottomLeft" activeCell="A2" sqref="A2"/>
      <selection pane="bottomRight" activeCell="AA5" sqref="AA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881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73"/>
  <sheetViews>
    <sheetView showGridLines="0" workbookViewId="0">
      <pane xSplit="9" ySplit="4" topLeftCell="W5" activePane="bottomRight" state="frozen"/>
      <selection pane="topRight" activeCell="K1" sqref="K1"/>
      <selection pane="bottomLeft" activeCell="A2" sqref="A2"/>
      <selection pane="bottomRight" activeCell="AA5" sqref="AA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25">
      <c r="E2" s="23"/>
      <c r="F2" s="23"/>
      <c r="G2" s="23"/>
      <c r="H2" s="23"/>
      <c r="I2" s="23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1" t="s">
        <v>882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73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3" t="s">
        <v>870</v>
      </c>
      <c r="F1" s="23"/>
      <c r="G1" s="23"/>
      <c r="H1" s="23"/>
      <c r="I1" s="23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 x14ac:dyDescent="0.35">
      <c r="E2" s="23"/>
      <c r="F2" s="23"/>
      <c r="G2" s="23"/>
      <c r="H2" s="23"/>
      <c r="I2" s="23"/>
      <c r="J2" s="19">
        <f t="shared" ref="J2:Z2" si="0">SUBTOTAL(9,J3:J759)</f>
        <v>38</v>
      </c>
      <c r="K2" s="20">
        <f t="shared" si="0"/>
        <v>0</v>
      </c>
      <c r="L2" s="20">
        <f t="shared" si="0"/>
        <v>22</v>
      </c>
      <c r="M2" s="20">
        <f t="shared" si="0"/>
        <v>22</v>
      </c>
      <c r="N2" s="20">
        <f t="shared" si="0"/>
        <v>1433</v>
      </c>
      <c r="O2" s="19">
        <f t="shared" si="0"/>
        <v>0</v>
      </c>
      <c r="P2" s="20">
        <f t="shared" si="0"/>
        <v>20</v>
      </c>
      <c r="Q2" s="20">
        <f t="shared" si="0"/>
        <v>21</v>
      </c>
      <c r="R2" s="20">
        <f t="shared" si="0"/>
        <v>75</v>
      </c>
      <c r="S2" s="20">
        <f t="shared" si="0"/>
        <v>72</v>
      </c>
      <c r="T2" s="20">
        <f t="shared" si="0"/>
        <v>24</v>
      </c>
      <c r="U2" s="20">
        <f t="shared" si="0"/>
        <v>0</v>
      </c>
      <c r="V2" s="20">
        <f t="shared" si="0"/>
        <v>0</v>
      </c>
      <c r="W2" s="20">
        <f t="shared" si="0"/>
        <v>5</v>
      </c>
      <c r="X2" s="20">
        <f t="shared" si="0"/>
        <v>1</v>
      </c>
      <c r="Y2" s="20">
        <f t="shared" si="0"/>
        <v>5</v>
      </c>
      <c r="Z2" s="20">
        <f t="shared" si="0"/>
        <v>1</v>
      </c>
    </row>
    <row r="3" spans="1:27" ht="67.8" customHeight="1" thickBot="1" x14ac:dyDescent="0.25">
      <c r="E3" s="21" t="s">
        <v>871</v>
      </c>
      <c r="F3" s="21"/>
      <c r="G3" s="21"/>
      <c r="H3" s="21"/>
      <c r="I3" s="22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 x14ac:dyDescent="0.25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 x14ac:dyDescent="0.2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6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378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17</v>
      </c>
      <c r="S5" s="4">
        <f>+Ene!S5+Feb!S5+Mar!S5+Abr!S5+May!S5+Jun!S5+Jul!S5+Ago!S5+Set!S5+Oct!S5+Nov!S5+Dic!S5</f>
        <v>21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4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304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9</v>
      </c>
      <c r="S6" s="3">
        <f>+Ene!S6+Feb!S6+Mar!S6+Abr!S6+May!S6+Jun!S6+Jul!S6+Ago!S6+Set!S6+Oct!S6+Nov!S6+Dic!S6</f>
        <v>18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 x14ac:dyDescent="0.2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26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9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1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9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53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4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37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28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24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2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2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5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1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2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23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7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6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f>+Ene!J209+Feb!J209+Mar!J209+Abr!J209+May!J209+Jun!J209+Jul!J209+Ago!J209+Set!J209+Oct!J209+Nov!J209+Dic!J209</f>
        <v>12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101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11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4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0</v>
      </c>
    </row>
    <row r="210" spans="1:26" x14ac:dyDescent="0.2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5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1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6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3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8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2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19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3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5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1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5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1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8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6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3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1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1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24" t="s">
        <v>15</v>
      </c>
      <c r="B765" s="24" t="s">
        <v>16</v>
      </c>
      <c r="C765" s="25">
        <v>406</v>
      </c>
      <c r="D765" s="24" t="s">
        <v>339</v>
      </c>
      <c r="E765" s="24" t="s">
        <v>15</v>
      </c>
      <c r="F765" s="24" t="s">
        <v>16</v>
      </c>
      <c r="G765" s="25" t="s">
        <v>863</v>
      </c>
      <c r="H765" s="25">
        <v>32367</v>
      </c>
      <c r="I765" s="24" t="s">
        <v>884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24" t="s">
        <v>15</v>
      </c>
      <c r="B766" s="24" t="s">
        <v>16</v>
      </c>
      <c r="C766" s="25">
        <v>406</v>
      </c>
      <c r="D766" s="24" t="s">
        <v>339</v>
      </c>
      <c r="E766" s="24" t="s">
        <v>15</v>
      </c>
      <c r="F766" s="24" t="s">
        <v>16</v>
      </c>
      <c r="G766" s="25" t="s">
        <v>863</v>
      </c>
      <c r="H766" s="25">
        <v>32534</v>
      </c>
      <c r="I766" s="24" t="s">
        <v>885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24" t="s">
        <v>15</v>
      </c>
      <c r="B767" s="24" t="s">
        <v>16</v>
      </c>
      <c r="C767" s="25">
        <v>406</v>
      </c>
      <c r="D767" s="24" t="s">
        <v>339</v>
      </c>
      <c r="E767" s="24" t="s">
        <v>15</v>
      </c>
      <c r="F767" s="24" t="s">
        <v>16</v>
      </c>
      <c r="G767" s="25" t="s">
        <v>863</v>
      </c>
      <c r="H767" s="25">
        <v>32646</v>
      </c>
      <c r="I767" s="24" t="s">
        <v>886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24" t="s">
        <v>15</v>
      </c>
      <c r="B768" s="24" t="s">
        <v>16</v>
      </c>
      <c r="C768" s="25">
        <v>406</v>
      </c>
      <c r="D768" s="24" t="s">
        <v>339</v>
      </c>
      <c r="E768" s="24" t="s">
        <v>15</v>
      </c>
      <c r="F768" s="24" t="s">
        <v>16</v>
      </c>
      <c r="G768" s="25" t="s">
        <v>863</v>
      </c>
      <c r="H768" s="25">
        <v>32517</v>
      </c>
      <c r="I768" s="24" t="s">
        <v>887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24" t="s">
        <v>122</v>
      </c>
      <c r="B769" s="24" t="s">
        <v>123</v>
      </c>
      <c r="C769" s="25">
        <v>407</v>
      </c>
      <c r="D769" s="24" t="s">
        <v>307</v>
      </c>
      <c r="E769" s="24" t="s">
        <v>122</v>
      </c>
      <c r="F769" s="24" t="s">
        <v>134</v>
      </c>
      <c r="G769" s="25" t="s">
        <v>863</v>
      </c>
      <c r="H769" s="25">
        <v>32719</v>
      </c>
      <c r="I769" s="24" t="s">
        <v>888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24" t="s">
        <v>15</v>
      </c>
      <c r="B770" s="24" t="s">
        <v>16</v>
      </c>
      <c r="C770" s="25">
        <v>406</v>
      </c>
      <c r="D770" s="24" t="s">
        <v>339</v>
      </c>
      <c r="E770" s="24" t="s">
        <v>15</v>
      </c>
      <c r="F770" s="24" t="s">
        <v>16</v>
      </c>
      <c r="G770" s="25" t="s">
        <v>863</v>
      </c>
      <c r="H770" s="25">
        <v>32745</v>
      </c>
      <c r="I770" s="24" t="s">
        <v>889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24" t="s">
        <v>122</v>
      </c>
      <c r="B771" s="24" t="s">
        <v>143</v>
      </c>
      <c r="C771" s="25">
        <v>407</v>
      </c>
      <c r="D771" s="24" t="s">
        <v>307</v>
      </c>
      <c r="E771" s="24" t="s">
        <v>122</v>
      </c>
      <c r="F771" s="24" t="s">
        <v>144</v>
      </c>
      <c r="G771" s="25" t="s">
        <v>863</v>
      </c>
      <c r="H771" s="25">
        <v>32709</v>
      </c>
      <c r="I771" s="24" t="s">
        <v>890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24" t="s">
        <v>10</v>
      </c>
      <c r="B772" s="24" t="s">
        <v>11</v>
      </c>
      <c r="C772" s="25">
        <v>401</v>
      </c>
      <c r="D772" s="24" t="s">
        <v>362</v>
      </c>
      <c r="E772" s="24" t="s">
        <v>10</v>
      </c>
      <c r="F772" s="24" t="s">
        <v>194</v>
      </c>
      <c r="G772" s="25" t="s">
        <v>863</v>
      </c>
      <c r="H772" s="25">
        <v>32465</v>
      </c>
      <c r="I772" s="24" t="s">
        <v>891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ht="10.199999999999999" thickBot="1" x14ac:dyDescent="0.25">
      <c r="A773" s="24" t="s">
        <v>10</v>
      </c>
      <c r="B773" s="24" t="s">
        <v>190</v>
      </c>
      <c r="C773" s="25">
        <v>401</v>
      </c>
      <c r="D773" s="24" t="s">
        <v>362</v>
      </c>
      <c r="E773" s="24" t="s">
        <v>10</v>
      </c>
      <c r="F773" s="24" t="s">
        <v>190</v>
      </c>
      <c r="G773" s="25" t="s">
        <v>863</v>
      </c>
      <c r="H773" s="25">
        <v>33095</v>
      </c>
      <c r="I773" s="24" t="s">
        <v>892</v>
      </c>
      <c r="J773" s="6">
        <f>+Ene!J773+Feb!J773+Mar!J773+Abr!J773+May!J773+Jun!J773+Jul!J773+Ago!J773+Set!J773+Oct!J773+Nov!J773+Dic!J773</f>
        <v>0</v>
      </c>
      <c r="K773" s="6">
        <f>+Ene!K773+Feb!K773+Mar!K773+Abr!K773+May!K773+Jun!K773+Jul!K773+Ago!K773+Set!K773+Oct!K773+Nov!K773+Dic!K773</f>
        <v>0</v>
      </c>
      <c r="L773" s="14">
        <f>+Ene!L773+Feb!L773+Mar!L773+Abr!L773+May!L773+Jun!L773+Jul!L773+Ago!L773+Set!L773+Oct!L773+Nov!L773+Dic!L773</f>
        <v>0</v>
      </c>
      <c r="M773" s="14">
        <f>+Ene!M773+Feb!M773+Mar!M773+Abr!M773+May!M773+Jun!M773+Jul!M773+Ago!M773+Set!M773+Oct!M773+Nov!M773+Dic!M773</f>
        <v>0</v>
      </c>
      <c r="N773" s="14">
        <f>+Ene!N773+Feb!N773+Mar!N773+Abr!N773+May!N773+Jun!N773+Jul!N773+Ago!N773+Set!N773+Oct!N773+Nov!N773+Dic!N773</f>
        <v>0</v>
      </c>
      <c r="O773" s="14">
        <f>+Ene!O773+Feb!O773+Mar!O773+Abr!O773+May!O773+Jun!O773+Jul!O773+Ago!O773+Set!O773+Oct!O773+Nov!O773+Dic!O773</f>
        <v>0</v>
      </c>
      <c r="P773" s="6">
        <f>+Ene!P773+Feb!P773+Mar!P773+Abr!P773+May!P773+Jun!P773+Jul!P773+Ago!P773+Set!P773+Oct!P773+Nov!P773+Dic!P773</f>
        <v>0</v>
      </c>
      <c r="Q773" s="6">
        <f>+Ene!Q773+Feb!Q773+Mar!Q773+Abr!Q773+May!Q773+Jun!Q773+Jul!Q773+Ago!Q773+Set!Q773+Oct!Q773+Nov!Q773+Dic!Q773</f>
        <v>0</v>
      </c>
      <c r="R773" s="14">
        <f>+Ene!R773+Feb!R773+Mar!R773+Abr!R773+May!R773+Jun!R773+Jul!R773+Ago!R773+Set!R773+Oct!R773+Nov!R773+Dic!R773</f>
        <v>0</v>
      </c>
      <c r="S773" s="14">
        <f>+Ene!S773+Feb!S773+Mar!S773+Abr!S773+May!S773+Jun!S773+Jul!S773+Ago!S773+Set!S773+Oct!S773+Nov!S773+Dic!S773</f>
        <v>0</v>
      </c>
      <c r="T773" s="14">
        <f>+Ene!T773+Feb!T773+Mar!T773+Abr!T773+May!T773+Jun!T773+Jul!T773+Ago!T773+Set!T773+Oct!T773+Nov!T773+Dic!T773</f>
        <v>0</v>
      </c>
      <c r="U773" s="6">
        <f>+Ene!U773+Feb!U773+Mar!U773+Abr!U773+May!U773+Jun!U773+Jul!U773+Ago!U773+Set!U773+Oct!U773+Nov!U773+Dic!U773</f>
        <v>0</v>
      </c>
      <c r="V773" s="6">
        <f>+Ene!V773+Feb!V773+Mar!V773+Abr!V773+May!V773+Jun!V773+Jul!V773+Ago!V773+Set!V773+Oct!V773+Nov!V773+Dic!V773</f>
        <v>0</v>
      </c>
      <c r="W773" s="6">
        <f>+Ene!W773+Feb!W773+Mar!W773+Abr!W773+May!W773+Jun!W773+Jul!W773+Ago!W773+Set!W773+Oct!W773+Nov!W773+Dic!W773</f>
        <v>0</v>
      </c>
      <c r="X773" s="6">
        <f>+Ene!X773+Feb!X773+Mar!X773+Abr!X773+May!X773+Jun!X773+Jul!X773+Ago!X773+Set!X773+Oct!X773+Nov!X773+Dic!X773</f>
        <v>0</v>
      </c>
      <c r="Y773" s="6">
        <f>+Ene!Y773+Feb!Y773+Mar!Y773+Abr!Y773+May!Y773+Jun!Y773+Jul!Y773+Ago!Y773+Set!Y773+Oct!Y773+Nov!Y773+Dic!Y773</f>
        <v>0</v>
      </c>
      <c r="Z773" s="6">
        <f>+Ene!Z773+Feb!Z773+Mar!Z773+Abr!Z773+May!Z773+Jun!Z773+Jul!Z773+Ago!Z773+Set!Z773+Oct!Z773+Nov!Z773+Dic!Z773</f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2023-10-11T14:54:45Z</dcterms:modified>
</cp:coreProperties>
</file>